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D36" i="17"/>
  <c r="G36" s="1"/>
  <c r="D35"/>
  <c r="G35" s="1"/>
  <c r="C18" i="19"/>
  <c r="C19"/>
  <c r="C20"/>
  <c r="C21"/>
  <c r="C22"/>
  <c r="C23"/>
  <c r="C24"/>
  <c r="C25"/>
  <c r="D25"/>
  <c r="G25" s="1"/>
  <c r="C26"/>
  <c r="C27"/>
  <c r="C28"/>
  <c r="C29"/>
  <c r="C30"/>
  <c r="C31"/>
  <c r="C32"/>
  <c r="C33"/>
  <c r="D38"/>
  <c r="C17"/>
  <c r="C18" i="17"/>
  <c r="D18" s="1"/>
  <c r="G18" s="1"/>
  <c r="C19"/>
  <c r="C20"/>
  <c r="D20" s="1"/>
  <c r="C21"/>
  <c r="C22"/>
  <c r="D22" s="1"/>
  <c r="G22" s="1"/>
  <c r="C23"/>
  <c r="C24"/>
  <c r="C25"/>
  <c r="D25" s="1"/>
  <c r="G25" s="1"/>
  <c r="C26"/>
  <c r="C27"/>
  <c r="C28"/>
  <c r="D28" s="1"/>
  <c r="G28" s="1"/>
  <c r="C29"/>
  <c r="C30"/>
  <c r="D30" s="1"/>
  <c r="G30" s="1"/>
  <c r="C31"/>
  <c r="C32"/>
  <c r="D32" s="1"/>
  <c r="G32" s="1"/>
  <c r="C33"/>
  <c r="D33" s="1"/>
  <c r="G33" s="1"/>
  <c r="D34"/>
  <c r="G34" s="1"/>
  <c r="C17"/>
  <c r="C17" i="20"/>
  <c r="D17" s="1"/>
  <c r="C18"/>
  <c r="C19"/>
  <c r="D19" s="1"/>
  <c r="G19" s="1"/>
  <c r="C20"/>
  <c r="C21"/>
  <c r="D21" s="1"/>
  <c r="G21" s="1"/>
  <c r="C22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C29"/>
  <c r="C30"/>
  <c r="C31"/>
  <c r="D31" s="1"/>
  <c r="G31" s="1"/>
  <c r="C32"/>
  <c r="D34"/>
  <c r="G34" s="1"/>
  <c r="C16"/>
  <c r="D35"/>
  <c r="G35"/>
  <c r="D33"/>
  <c r="G33"/>
  <c r="D39" i="19"/>
  <c r="G39" s="1"/>
  <c r="D37"/>
  <c r="G37" s="1"/>
  <c r="D36"/>
  <c r="G36" s="1"/>
  <c r="D35"/>
  <c r="G35" s="1"/>
  <c r="D34"/>
  <c r="G34" s="1"/>
  <c r="J27" i="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31"/>
  <c r="G31" s="1"/>
  <c r="J19" i="19"/>
  <c r="D33"/>
  <c r="G33" s="1"/>
  <c r="D32"/>
  <c r="G32" s="1"/>
  <c r="D29" i="17"/>
  <c r="G29" s="1"/>
  <c r="D27"/>
  <c r="G27" s="1"/>
  <c r="D26"/>
  <c r="G26"/>
  <c r="D24"/>
  <c r="G24" s="1"/>
  <c r="D23"/>
  <c r="G23" s="1"/>
  <c r="D32" i="20"/>
  <c r="G32" s="1"/>
  <c r="D30"/>
  <c r="G30" s="1"/>
  <c r="D29"/>
  <c r="G29" s="1"/>
  <c r="D28"/>
  <c r="G28" s="1"/>
  <c r="D31" i="19"/>
  <c r="G31" s="1"/>
  <c r="I17" i="2"/>
  <c r="D21" i="17"/>
  <c r="G21" s="1"/>
  <c r="D19"/>
  <c r="G19" s="1"/>
  <c r="D17"/>
  <c r="G17" s="1"/>
  <c r="A16" i="20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/>
  <c r="D16"/>
  <c r="G16" s="1"/>
  <c r="D18"/>
  <c r="G18" s="1"/>
  <c r="D20"/>
  <c r="G20" s="1"/>
  <c r="D22"/>
  <c r="G22" s="1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16" i="19"/>
  <c r="G16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6"/>
  <c r="G26" s="1"/>
  <c r="D27"/>
  <c r="G27" s="1"/>
  <c r="D28"/>
  <c r="G28" s="1"/>
  <c r="D29"/>
  <c r="G29" s="1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J26" i="20"/>
  <c r="J28"/>
  <c r="J18"/>
  <c r="J19"/>
  <c r="J28" i="19"/>
  <c r="J20"/>
  <c r="J21" s="1"/>
  <c r="J29" s="1"/>
  <c r="J29" i="17"/>
  <c r="J31" s="1"/>
  <c r="D11" i="2" s="1"/>
  <c r="F11"/>
  <c r="H20"/>
  <c r="F12"/>
  <c r="H21"/>
  <c r="C13"/>
  <c r="C12"/>
  <c r="C11"/>
  <c r="G16" i="17"/>
  <c r="J30" i="19" l="1"/>
  <c r="D12" i="2" s="1"/>
  <c r="J20" i="20"/>
  <c r="J29" s="1"/>
  <c r="J30"/>
  <c r="D13" i="2" s="1"/>
  <c r="B13"/>
  <c r="B12"/>
  <c r="J31" i="19"/>
  <c r="E12" i="2" s="1"/>
  <c r="J21" i="17"/>
  <c r="J30" s="1"/>
  <c r="J32" s="1"/>
  <c r="E11" i="2" s="1"/>
  <c r="G17" i="20"/>
  <c r="F11"/>
  <c r="G13" i="2" s="1"/>
  <c r="I22" s="1"/>
  <c r="G38" i="19"/>
  <c r="F12"/>
  <c r="G12" i="2" s="1"/>
  <c r="I21" s="1"/>
  <c r="G20" i="17"/>
  <c r="F12"/>
  <c r="G11" i="2" s="1"/>
  <c r="I20" s="1"/>
  <c r="J31" i="20" l="1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<sst xmlns="http://schemas.openxmlformats.org/spreadsheetml/2006/main" count="104" uniqueCount="53">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</sst>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0.28379336807297234</c:v>
                </c:pt>
                <c:pt idx="2">
                  <c:v>0.42213674173581445</c:v>
                </c:pt>
                <c:pt idx="3">
                  <c:v>0.71858682815619035</c:v>
                </c:pt>
                <c:pt idx="4">
                  <c:v>1.0842086014079872</c:v>
                </c:pt>
                <c:pt idx="5">
                  <c:v>1.3707770182810175</c:v>
                </c:pt>
                <c:pt idx="6">
                  <c:v>1.6375820960593559</c:v>
                </c:pt>
                <c:pt idx="7">
                  <c:v>1.7956888088168896</c:v>
                </c:pt>
                <c:pt idx="8">
                  <c:v>1.8154521479115815</c:v>
                </c:pt>
                <c:pt idx="9">
                  <c:v>1.8253338174589275</c:v>
                </c:pt>
                <c:pt idx="10">
                  <c:v>1.8352154870062733</c:v>
                </c:pt>
                <c:pt idx="11">
                  <c:v>1.8352154870062733</c:v>
                </c:pt>
                <c:pt idx="12">
                  <c:v>1.8055704783642359</c:v>
                </c:pt>
                <c:pt idx="13">
                  <c:v>1.736398791532815</c:v>
                </c:pt>
                <c:pt idx="14">
                  <c:v>1.6869904437960854</c:v>
                </c:pt>
                <c:pt idx="15">
                  <c:v>1.6573454351540478</c:v>
                </c:pt>
                <c:pt idx="16">
                  <c:v>1.6375820960593559</c:v>
                </c:pt>
                <c:pt idx="17">
                  <c:v>1.6178187569646645</c:v>
                </c:pt>
              </c:numCache>
            </c:numRef>
          </c:yVal>
          <c:smooth val="1"/>
        </c:ser>
        <c:axId val="34591104"/>
        <c:axId val="34593792"/>
      </c:scatterChart>
      <c:valAx>
        <c:axId val="3459110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4593792"/>
        <c:crosses val="autoZero"/>
        <c:crossBetween val="midCat"/>
        <c:majorUnit val="1"/>
      </c:valAx>
      <c:valAx>
        <c:axId val="345937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4591104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81" l="0.78740157480314954" r="0.78740157480314954" t="0.98425196850393681" header="0" footer="0.98425196850393681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45E-2"/>
          <c:w val="0.828781073509138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Punto2!$E$16:$E$30</c:f>
              <c:numCache>
                <c:formatCode>0.0</c:formatCode>
                <c:ptCount val="15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xVal>
          <c:yVal>
            <c:numRef>
              <c:f>Punto2!$D$16:$D$30</c:f>
              <c:numCache>
                <c:formatCode>0.000</c:formatCode>
                <c:ptCount val="15"/>
                <c:pt idx="0">
                  <c:v>0</c:v>
                </c:pt>
                <c:pt idx="1">
                  <c:v>0.52095343720927312</c:v>
                </c:pt>
                <c:pt idx="2">
                  <c:v>0.85693020181903257</c:v>
                </c:pt>
                <c:pt idx="3">
                  <c:v>1.123735279597371</c:v>
                </c:pt>
                <c:pt idx="4">
                  <c:v>1.420185366017747</c:v>
                </c:pt>
                <c:pt idx="5">
                  <c:v>1.766043800174852</c:v>
                </c:pt>
                <c:pt idx="6">
                  <c:v>2.102020564784612</c:v>
                </c:pt>
                <c:pt idx="7">
                  <c:v>2.3787073121102962</c:v>
                </c:pt>
                <c:pt idx="8">
                  <c:v>2.5368140248678301</c:v>
                </c:pt>
                <c:pt idx="9">
                  <c:v>2.5368140248678301</c:v>
                </c:pt>
                <c:pt idx="10">
                  <c:v>2.3490623034682589</c:v>
                </c:pt>
                <c:pt idx="11">
                  <c:v>2.1119022343319576</c:v>
                </c:pt>
                <c:pt idx="12">
                  <c:v>1.8945055042903485</c:v>
                </c:pt>
                <c:pt idx="13">
                  <c:v>1.8154521479115815</c:v>
                </c:pt>
                <c:pt idx="14">
                  <c:v>1.8154521479115815</c:v>
                </c:pt>
              </c:numCache>
            </c:numRef>
          </c:yVal>
          <c:smooth val="1"/>
        </c:ser>
        <c:axId val="34647424"/>
        <c:axId val="35552640"/>
      </c:scatterChart>
      <c:valAx>
        <c:axId val="3464742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552640"/>
        <c:crosses val="autoZero"/>
        <c:crossBetween val="midCat"/>
        <c:majorUnit val="1"/>
        <c:minorUnit val="1"/>
      </c:valAx>
      <c:valAx>
        <c:axId val="355526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464742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0.82728519317699512</c:v>
                </c:pt>
                <c:pt idx="2">
                  <c:v>1.2126703055234838</c:v>
                </c:pt>
                <c:pt idx="3">
                  <c:v>1.5387654005858973</c:v>
                </c:pt>
                <c:pt idx="4">
                  <c:v>1.9241505129323861</c:v>
                </c:pt>
                <c:pt idx="5">
                  <c:v>2.3194172948262208</c:v>
                </c:pt>
                <c:pt idx="6">
                  <c:v>2.6455123898886339</c:v>
                </c:pt>
                <c:pt idx="7">
                  <c:v>2.9320808067616646</c:v>
                </c:pt>
                <c:pt idx="8">
                  <c:v>3.218649223634694</c:v>
                </c:pt>
                <c:pt idx="9">
                  <c:v>2.9617258154037023</c:v>
                </c:pt>
                <c:pt idx="10">
                  <c:v>2.5368140248678301</c:v>
                </c:pt>
                <c:pt idx="11">
                  <c:v>2.2304822689001078</c:v>
                </c:pt>
                <c:pt idx="12">
                  <c:v>2.0822572256899199</c:v>
                </c:pt>
                <c:pt idx="13">
                  <c:v>1.9933221997638071</c:v>
                </c:pt>
                <c:pt idx="14">
                  <c:v>1.9241505129323861</c:v>
                </c:pt>
                <c:pt idx="15" formatCode="0.0000">
                  <c:v>1.8846238347430027</c:v>
                </c:pt>
                <c:pt idx="16" formatCode="0.0000">
                  <c:v>1.864860495648311</c:v>
                </c:pt>
                <c:pt idx="17" formatCode="0.0000">
                  <c:v>1.8450971565536192</c:v>
                </c:pt>
              </c:numCache>
            </c:numRef>
          </c:yVal>
          <c:smooth val="1"/>
        </c:ser>
        <c:axId val="72282112"/>
        <c:axId val="72284800"/>
      </c:scatterChart>
      <c:valAx>
        <c:axId val="722821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284800"/>
        <c:crosses val="autoZero"/>
        <c:crossBetween val="midCat"/>
        <c:majorUnit val="1"/>
        <c:minorUnit val="1"/>
      </c:valAx>
      <c:valAx>
        <c:axId val="722848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22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2821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497"/>
                  <c:y val="-2.4944881889763789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11E-2"/>
                  <c:y val="0.33315035620547445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1.4942</c:v>
                </c:pt>
                <c:pt idx="1">
                  <c:v>1.8352154870062733</c:v>
                </c:pt>
                <c:pt idx="2">
                  <c:v>2.5368140248678301</c:v>
                </c:pt>
                <c:pt idx="3">
                  <c:v>3.218649223634694</c:v>
                </c:pt>
              </c:numCache>
            </c:numRef>
          </c:yVal>
        </c:ser>
        <c:axId val="35401728"/>
        <c:axId val="35403648"/>
      </c:scatterChart>
      <c:valAx>
        <c:axId val="354017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403648"/>
        <c:crosses val="autoZero"/>
        <c:crossBetween val="midCat"/>
      </c:valAx>
      <c:valAx>
        <c:axId val="35403648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4017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3" zoomScaleNormal="110" workbookViewId="0">
      <selection activeCell="B28" sqref="B28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1.8352154870062733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41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10.78</v>
      </c>
    </row>
    <row r="17" spans="1:18">
      <c r="A17" s="29">
        <v>0.5</v>
      </c>
      <c r="B17" s="32">
        <v>18</v>
      </c>
      <c r="C17" s="33">
        <f>(0.00299639*B17+0.03211882)/9.81*1000</f>
        <v>8.7720530071355753</v>
      </c>
      <c r="D17" s="33">
        <f t="shared" si="0"/>
        <v>0.28379336807297234</v>
      </c>
      <c r="E17" s="29">
        <v>0.5</v>
      </c>
      <c r="F17" s="35">
        <v>-10</v>
      </c>
      <c r="G17" s="34">
        <f t="shared" si="1"/>
        <v>0.56758673614594468</v>
      </c>
      <c r="I17" s="23" t="s">
        <v>11</v>
      </c>
      <c r="J17" s="23">
        <v>65.709999999999994</v>
      </c>
    </row>
    <row r="18" spans="1:18">
      <c r="A18" s="29">
        <f t="shared" ref="A18:A41" si="2">A17+0.5</f>
        <v>1</v>
      </c>
      <c r="B18" s="32">
        <v>32</v>
      </c>
      <c r="C18" s="33">
        <f t="shared" ref="C18:C33" si="3">(0.00299639*B18+0.03211882)/9.81*1000</f>
        <v>13.048246687054025</v>
      </c>
      <c r="D18" s="33">
        <f t="shared" si="0"/>
        <v>0.42213674173581445</v>
      </c>
      <c r="E18" s="29">
        <f t="shared" ref="E18:E25" si="4">E17+0.5</f>
        <v>1</v>
      </c>
      <c r="F18" s="35">
        <v>-10</v>
      </c>
      <c r="G18" s="34">
        <f t="shared" si="1"/>
        <v>0.84427348347162889</v>
      </c>
      <c r="I18" s="23" t="s">
        <v>12</v>
      </c>
      <c r="J18" s="23">
        <v>58.89</v>
      </c>
    </row>
    <row r="19" spans="1:18">
      <c r="A19" s="29">
        <f t="shared" si="2"/>
        <v>1.5</v>
      </c>
      <c r="B19" s="32">
        <v>62</v>
      </c>
      <c r="C19" s="33">
        <f t="shared" si="3"/>
        <v>22.211518858307844</v>
      </c>
      <c r="D19" s="33">
        <f t="shared" si="0"/>
        <v>0.71858682815619035</v>
      </c>
      <c r="E19" s="29">
        <f t="shared" si="4"/>
        <v>1.5</v>
      </c>
      <c r="F19" s="35">
        <v>-8</v>
      </c>
      <c r="G19" s="34">
        <f t="shared" si="1"/>
        <v>1.4371736563123807</v>
      </c>
      <c r="I19" s="23" t="s">
        <v>13</v>
      </c>
      <c r="J19" s="38">
        <f>J17-J18</f>
        <v>6.8199999999999932</v>
      </c>
    </row>
    <row r="20" spans="1:18">
      <c r="A20" s="29">
        <f t="shared" si="2"/>
        <v>2</v>
      </c>
      <c r="B20" s="32">
        <v>99</v>
      </c>
      <c r="C20" s="33">
        <f t="shared" si="3"/>
        <v>33.512887869520888</v>
      </c>
      <c r="D20" s="33">
        <f t="shared" si="0"/>
        <v>1.0842086014079872</v>
      </c>
      <c r="E20" s="29">
        <f t="shared" si="4"/>
        <v>2</v>
      </c>
      <c r="F20" s="35">
        <v>2</v>
      </c>
      <c r="G20" s="34">
        <f t="shared" si="1"/>
        <v>2.1684172028159745</v>
      </c>
      <c r="I20" s="39" t="s">
        <v>14</v>
      </c>
      <c r="J20" s="40">
        <f>J18-J16</f>
        <v>48.11</v>
      </c>
    </row>
    <row r="21" spans="1:18">
      <c r="A21" s="29">
        <f t="shared" si="2"/>
        <v>2.5</v>
      </c>
      <c r="B21" s="32">
        <v>128</v>
      </c>
      <c r="C21" s="33">
        <f t="shared" si="3"/>
        <v>42.370717635066249</v>
      </c>
      <c r="D21" s="33">
        <f t="shared" si="0"/>
        <v>1.3707770182810175</v>
      </c>
      <c r="E21" s="29">
        <f t="shared" si="4"/>
        <v>2.5</v>
      </c>
      <c r="F21" s="35">
        <v>24</v>
      </c>
      <c r="G21" s="34">
        <f t="shared" si="1"/>
        <v>2.741554036562035</v>
      </c>
      <c r="I21" s="39" t="s">
        <v>15</v>
      </c>
      <c r="J21" s="38">
        <f>(J19/J20)*100</f>
        <v>14.175847017252115</v>
      </c>
    </row>
    <row r="22" spans="1:18">
      <c r="A22" s="29">
        <f t="shared" si="2"/>
        <v>3</v>
      </c>
      <c r="B22" s="32">
        <v>155</v>
      </c>
      <c r="C22" s="33">
        <f t="shared" si="3"/>
        <v>50.617662589194694</v>
      </c>
      <c r="D22" s="33">
        <f t="shared" si="0"/>
        <v>1.6375820960593559</v>
      </c>
      <c r="E22" s="29">
        <f t="shared" si="4"/>
        <v>3</v>
      </c>
      <c r="F22" s="35">
        <v>80</v>
      </c>
      <c r="G22" s="34">
        <f t="shared" si="1"/>
        <v>3.2751641921187118</v>
      </c>
      <c r="K22" s="18"/>
      <c r="L22" s="18"/>
    </row>
    <row r="23" spans="1:18">
      <c r="A23" s="29">
        <f t="shared" si="2"/>
        <v>3.5</v>
      </c>
      <c r="B23" s="32">
        <v>171</v>
      </c>
      <c r="C23" s="33">
        <f t="shared" si="3"/>
        <v>55.50474108053006</v>
      </c>
      <c r="D23" s="33">
        <f t="shared" si="0"/>
        <v>1.7956888088168896</v>
      </c>
      <c r="E23" s="29">
        <f t="shared" si="4"/>
        <v>3.5</v>
      </c>
      <c r="F23" s="35">
        <v>150</v>
      </c>
      <c r="G23" s="34">
        <f t="shared" si="1"/>
        <v>3.5913776176337793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173</v>
      </c>
      <c r="C24" s="33">
        <f t="shared" si="3"/>
        <v>56.115625891946983</v>
      </c>
      <c r="D24" s="33">
        <f t="shared" si="0"/>
        <v>1.8154521479115815</v>
      </c>
      <c r="E24" s="29">
        <f t="shared" si="4"/>
        <v>4</v>
      </c>
      <c r="F24" s="35">
        <v>250</v>
      </c>
      <c r="G24" s="34">
        <f t="shared" si="1"/>
        <v>3.630904295823163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174</v>
      </c>
      <c r="C25" s="33">
        <f t="shared" si="3"/>
        <v>56.421068297655452</v>
      </c>
      <c r="D25" s="33">
        <f t="shared" si="0"/>
        <v>1.8253338174589275</v>
      </c>
      <c r="E25" s="29">
        <f t="shared" si="4"/>
        <v>4.5</v>
      </c>
      <c r="F25" s="35">
        <v>390</v>
      </c>
      <c r="G25" s="34">
        <f t="shared" si="1"/>
        <v>3.6506676349178551</v>
      </c>
      <c r="H25" s="2"/>
      <c r="I25" s="39" t="s">
        <v>18</v>
      </c>
      <c r="J25" s="41">
        <v>293.26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175</v>
      </c>
      <c r="C26" s="33">
        <f t="shared" si="3"/>
        <v>56.726510703363907</v>
      </c>
      <c r="D26" s="33">
        <f t="shared" si="0"/>
        <v>1.8352154870062733</v>
      </c>
      <c r="E26" s="29">
        <f t="shared" ref="E26:E32" si="5">E25+0.5</f>
        <v>5</v>
      </c>
      <c r="F26" s="35">
        <v>554</v>
      </c>
      <c r="G26" s="34">
        <f t="shared" si="1"/>
        <v>3.6704309740125467</v>
      </c>
      <c r="I26" s="39" t="s">
        <v>19</v>
      </c>
      <c r="J26" s="41">
        <v>151.13999999999999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175</v>
      </c>
      <c r="C27" s="33">
        <f t="shared" si="3"/>
        <v>56.726510703363907</v>
      </c>
      <c r="D27" s="33">
        <f t="shared" si="0"/>
        <v>1.8352154870062733</v>
      </c>
      <c r="E27" s="29">
        <f t="shared" si="5"/>
        <v>5.5</v>
      </c>
      <c r="F27" s="35">
        <v>752</v>
      </c>
      <c r="G27" s="34">
        <f t="shared" si="1"/>
        <v>3.6704309740125467</v>
      </c>
      <c r="I27" s="39" t="s">
        <v>20</v>
      </c>
      <c r="J27" s="42">
        <f>J25-J26</f>
        <v>142.12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172</v>
      </c>
      <c r="C28" s="33">
        <f t="shared" si="3"/>
        <v>55.810183486238529</v>
      </c>
      <c r="D28" s="33">
        <f t="shared" si="0"/>
        <v>1.8055704783642359</v>
      </c>
      <c r="E28" s="29">
        <f t="shared" si="5"/>
        <v>6</v>
      </c>
      <c r="F28" s="35">
        <v>930</v>
      </c>
      <c r="G28" s="34">
        <f t="shared" si="1"/>
        <v>3.6111409567284718</v>
      </c>
      <c r="I28" s="39" t="s">
        <v>17</v>
      </c>
      <c r="J28" s="36">
        <v>1.95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165</v>
      </c>
      <c r="C29" s="33">
        <f t="shared" si="3"/>
        <v>53.672086646279311</v>
      </c>
      <c r="D29" s="33">
        <f t="shared" si="0"/>
        <v>1.736398791532815</v>
      </c>
      <c r="E29" s="29">
        <f t="shared" si="5"/>
        <v>6.5</v>
      </c>
      <c r="F29" s="35">
        <v>1122</v>
      </c>
      <c r="G29" s="34">
        <f t="shared" si="1"/>
        <v>3.4727975830656299</v>
      </c>
      <c r="I29" s="39" t="s">
        <v>36</v>
      </c>
      <c r="J29" s="43">
        <f>J28*B12</f>
        <v>60.274499999999996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160</v>
      </c>
      <c r="C30" s="33">
        <f t="shared" si="3"/>
        <v>52.144874617737003</v>
      </c>
      <c r="D30" s="33">
        <f t="shared" si="0"/>
        <v>1.6869904437960854</v>
      </c>
      <c r="E30" s="29">
        <f t="shared" si="5"/>
        <v>7</v>
      </c>
      <c r="F30" s="35">
        <v>1302</v>
      </c>
      <c r="G30" s="34">
        <f t="shared" si="1"/>
        <v>3.3739808875921709</v>
      </c>
      <c r="I30" s="39" t="s">
        <v>21</v>
      </c>
      <c r="J30" s="43">
        <f>J21</f>
        <v>14.175847017252115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157</v>
      </c>
      <c r="C31" s="33">
        <f t="shared" si="3"/>
        <v>51.228547400611617</v>
      </c>
      <c r="D31" s="33">
        <f t="shared" si="0"/>
        <v>1.6573454351540478</v>
      </c>
      <c r="E31" s="29">
        <f t="shared" si="5"/>
        <v>7.5</v>
      </c>
      <c r="F31" s="35">
        <v>1512</v>
      </c>
      <c r="G31" s="34">
        <f t="shared" si="1"/>
        <v>3.3146908703080955</v>
      </c>
      <c r="I31" s="44" t="s">
        <v>37</v>
      </c>
      <c r="J31" s="43">
        <f>J27/J29</f>
        <v>2.3578793685555253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155</v>
      </c>
      <c r="C32" s="33">
        <f t="shared" si="3"/>
        <v>50.617662589194694</v>
      </c>
      <c r="D32" s="33">
        <f t="shared" si="0"/>
        <v>1.6375820960593559</v>
      </c>
      <c r="E32" s="29">
        <f t="shared" si="5"/>
        <v>8</v>
      </c>
      <c r="F32" s="35">
        <v>1686</v>
      </c>
      <c r="G32" s="34">
        <f t="shared" si="1"/>
        <v>3.2751641921187118</v>
      </c>
      <c r="I32" s="44" t="s">
        <v>38</v>
      </c>
      <c r="J32" s="43">
        <f>J31/(1+J30/100)</f>
        <v>2.0651297364137324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153</v>
      </c>
      <c r="C33" s="33">
        <f t="shared" si="3"/>
        <v>50.006777777777778</v>
      </c>
      <c r="D33" s="33">
        <f t="shared" si="0"/>
        <v>1.6178187569646645</v>
      </c>
      <c r="E33" s="29">
        <f>E32+0.5</f>
        <v>8.5</v>
      </c>
      <c r="F33" s="35">
        <v>1894</v>
      </c>
      <c r="G33" s="34">
        <f t="shared" si="1"/>
        <v>3.235637513929329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/>
      <c r="D34" s="33">
        <f t="shared" si="0"/>
        <v>0</v>
      </c>
      <c r="E34" s="29">
        <f t="shared" ref="E34:E41" si="6">E33+0.5</f>
        <v>9</v>
      </c>
      <c r="F34" s="35"/>
      <c r="G34" s="34">
        <f t="shared" si="1"/>
        <v>0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/>
      <c r="D35" s="33">
        <f t="shared" si="0"/>
        <v>0</v>
      </c>
      <c r="E35" s="29">
        <f t="shared" si="6"/>
        <v>9.5</v>
      </c>
      <c r="F35" s="35"/>
      <c r="G35" s="34">
        <f t="shared" si="1"/>
        <v>0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/>
      <c r="D36" s="33">
        <f t="shared" si="0"/>
        <v>0</v>
      </c>
      <c r="E36" s="29">
        <f t="shared" si="6"/>
        <v>10</v>
      </c>
      <c r="F36" s="35"/>
      <c r="G36" s="34">
        <f t="shared" si="1"/>
        <v>0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21" workbookViewId="0">
      <selection activeCell="B30" sqref="B30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2.5368140248678301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53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21.46</v>
      </c>
      <c r="L16" s="31"/>
      <c r="M16" s="54"/>
      <c r="N16" s="56"/>
    </row>
    <row r="17" spans="1:20">
      <c r="A17" s="29">
        <f>A16+0.5</f>
        <v>0.5</v>
      </c>
      <c r="B17" s="32">
        <v>42</v>
      </c>
      <c r="C17" s="33">
        <f>(0.00299639*B17+0.03211882)/9.81*1000</f>
        <v>16.102670744138631</v>
      </c>
      <c r="D17" s="33">
        <f t="shared" si="0"/>
        <v>0.52095343720927312</v>
      </c>
      <c r="E17" s="29">
        <v>0.5</v>
      </c>
      <c r="F17" s="35">
        <v>-38</v>
      </c>
      <c r="G17" s="34">
        <f t="shared" si="1"/>
        <v>0.52095343720927312</v>
      </c>
      <c r="I17" s="23" t="s">
        <v>11</v>
      </c>
      <c r="J17" s="37">
        <v>77.48</v>
      </c>
      <c r="L17" s="31"/>
      <c r="M17" s="54"/>
      <c r="N17" s="54"/>
    </row>
    <row r="18" spans="1:20">
      <c r="A18" s="29">
        <f t="shared" ref="A18:A42" si="2">A17+0.5</f>
        <v>1</v>
      </c>
      <c r="B18" s="32">
        <v>76</v>
      </c>
      <c r="C18" s="33">
        <f t="shared" ref="C18:C33" si="3">(0.00299639*B18+0.03211882)/9.81*1000</f>
        <v>26.487712538226297</v>
      </c>
      <c r="D18" s="33">
        <f t="shared" si="0"/>
        <v>0.85693020181903257</v>
      </c>
      <c r="E18" s="29">
        <f t="shared" ref="E18:E24" si="4">E17+0.5</f>
        <v>1</v>
      </c>
      <c r="F18" s="35">
        <v>-56</v>
      </c>
      <c r="G18" s="34">
        <f t="shared" si="1"/>
        <v>0.85693020181903257</v>
      </c>
      <c r="I18" s="23" t="s">
        <v>12</v>
      </c>
      <c r="J18" s="37">
        <v>70.36</v>
      </c>
      <c r="L18" s="31"/>
      <c r="M18" s="54"/>
      <c r="N18" s="56"/>
    </row>
    <row r="19" spans="1:20">
      <c r="A19" s="29">
        <f t="shared" si="2"/>
        <v>1.5</v>
      </c>
      <c r="B19" s="32">
        <v>103</v>
      </c>
      <c r="C19" s="33">
        <f t="shared" si="3"/>
        <v>34.734657492354735</v>
      </c>
      <c r="D19" s="33">
        <f t="shared" si="0"/>
        <v>1.123735279597371</v>
      </c>
      <c r="E19" s="29">
        <f t="shared" si="4"/>
        <v>1.5</v>
      </c>
      <c r="F19" s="35">
        <v>-64</v>
      </c>
      <c r="G19" s="34">
        <f t="shared" si="1"/>
        <v>1.123735279597371</v>
      </c>
      <c r="I19" s="23" t="s">
        <v>13</v>
      </c>
      <c r="J19" s="43">
        <f>J17-J18</f>
        <v>7.1200000000000045</v>
      </c>
      <c r="L19" s="31"/>
      <c r="M19" s="54"/>
      <c r="N19" s="57"/>
    </row>
    <row r="20" spans="1:20">
      <c r="A20" s="29">
        <f t="shared" si="2"/>
        <v>2</v>
      </c>
      <c r="B20" s="32">
        <v>133</v>
      </c>
      <c r="C20" s="33">
        <f t="shared" si="3"/>
        <v>43.897929663608558</v>
      </c>
      <c r="D20" s="33">
        <f t="shared" si="0"/>
        <v>1.420185366017747</v>
      </c>
      <c r="E20" s="29">
        <f t="shared" si="4"/>
        <v>2</v>
      </c>
      <c r="F20" s="35">
        <v>-64</v>
      </c>
      <c r="G20" s="34">
        <f t="shared" si="1"/>
        <v>1.420185366017747</v>
      </c>
      <c r="I20" s="39" t="s">
        <v>14</v>
      </c>
      <c r="J20" s="36">
        <f>J18-J16</f>
        <v>48.9</v>
      </c>
      <c r="L20" s="31"/>
      <c r="M20" s="58"/>
      <c r="N20" s="59"/>
    </row>
    <row r="21" spans="1:20">
      <c r="A21" s="29">
        <f t="shared" si="2"/>
        <v>2.5</v>
      </c>
      <c r="B21" s="32">
        <v>168</v>
      </c>
      <c r="C21" s="33">
        <f t="shared" si="3"/>
        <v>54.588413863404675</v>
      </c>
      <c r="D21" s="33">
        <f t="shared" si="0"/>
        <v>1.766043800174852</v>
      </c>
      <c r="E21" s="29">
        <f t="shared" si="4"/>
        <v>2.5</v>
      </c>
      <c r="F21" s="35">
        <v>-44</v>
      </c>
      <c r="G21" s="34">
        <f t="shared" si="1"/>
        <v>1.766043800174852</v>
      </c>
      <c r="I21" s="39" t="s">
        <v>15</v>
      </c>
      <c r="J21" s="43">
        <f>(J19/J20)*100</f>
        <v>14.560327198364018</v>
      </c>
      <c r="L21" s="31"/>
      <c r="M21" s="58"/>
      <c r="N21" s="57"/>
    </row>
    <row r="22" spans="1:20">
      <c r="A22" s="29">
        <f t="shared" si="2"/>
        <v>3</v>
      </c>
      <c r="B22" s="32">
        <v>202</v>
      </c>
      <c r="C22" s="33">
        <f t="shared" si="3"/>
        <v>64.973455657492352</v>
      </c>
      <c r="D22" s="33">
        <f t="shared" si="0"/>
        <v>2.102020564784612</v>
      </c>
      <c r="E22" s="29">
        <f t="shared" si="4"/>
        <v>3</v>
      </c>
      <c r="F22" s="35">
        <v>-8</v>
      </c>
      <c r="G22" s="34">
        <f t="shared" si="1"/>
        <v>2.102020564784612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230</v>
      </c>
      <c r="C23" s="33">
        <f t="shared" si="3"/>
        <v>73.525843017329251</v>
      </c>
      <c r="D23" s="33">
        <f t="shared" si="0"/>
        <v>2.3787073121102962</v>
      </c>
      <c r="E23" s="29">
        <f t="shared" si="4"/>
        <v>3.5</v>
      </c>
      <c r="F23" s="35">
        <v>42</v>
      </c>
      <c r="G23" s="34">
        <f t="shared" si="1"/>
        <v>2.3787073121102962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246</v>
      </c>
      <c r="C24" s="33">
        <f t="shared" si="3"/>
        <v>78.412921508664624</v>
      </c>
      <c r="D24" s="33">
        <f t="shared" si="0"/>
        <v>2.5368140248678301</v>
      </c>
      <c r="E24" s="29">
        <f t="shared" si="4"/>
        <v>4</v>
      </c>
      <c r="F24" s="35">
        <v>90</v>
      </c>
      <c r="G24" s="34">
        <f t="shared" si="1"/>
        <v>2.5368140248678301</v>
      </c>
      <c r="H24" s="2"/>
      <c r="I24" s="39" t="s">
        <v>18</v>
      </c>
      <c r="J24" s="41">
        <v>283.54000000000002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246</v>
      </c>
      <c r="C25" s="33">
        <f t="shared" si="3"/>
        <v>78.412921508664624</v>
      </c>
      <c r="D25" s="33">
        <f t="shared" si="0"/>
        <v>2.5368140248678301</v>
      </c>
      <c r="E25" s="29">
        <f t="shared" ref="E25:E42" si="5">E24+0.5</f>
        <v>4.5</v>
      </c>
      <c r="F25" s="35">
        <v>130</v>
      </c>
      <c r="G25" s="34">
        <f t="shared" si="1"/>
        <v>2.5368140248678301</v>
      </c>
      <c r="H25" s="2"/>
      <c r="I25" s="39" t="s">
        <v>19</v>
      </c>
      <c r="J25" s="41">
        <v>150.21</v>
      </c>
      <c r="O25" s="1"/>
      <c r="P25" s="1"/>
      <c r="Q25" s="1"/>
      <c r="R25" s="1"/>
    </row>
    <row r="26" spans="1:20">
      <c r="A26" s="29">
        <f t="shared" si="2"/>
        <v>5</v>
      </c>
      <c r="B26" s="32">
        <v>227</v>
      </c>
      <c r="C26" s="33">
        <f t="shared" si="3"/>
        <v>72.60951580020388</v>
      </c>
      <c r="D26" s="33">
        <f t="shared" si="0"/>
        <v>2.3490623034682589</v>
      </c>
      <c r="E26" s="29">
        <f t="shared" si="5"/>
        <v>5</v>
      </c>
      <c r="F26" s="35">
        <v>180</v>
      </c>
      <c r="G26" s="34">
        <f t="shared" si="1"/>
        <v>2.3490623034682589</v>
      </c>
      <c r="I26" s="39" t="s">
        <v>20</v>
      </c>
      <c r="J26" s="45">
        <f>J24-J25</f>
        <v>133.33000000000001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203</v>
      </c>
      <c r="C27" s="33">
        <f t="shared" si="3"/>
        <v>65.278898063200813</v>
      </c>
      <c r="D27" s="33">
        <f t="shared" si="0"/>
        <v>2.1119022343319576</v>
      </c>
      <c r="E27" s="29">
        <f t="shared" si="5"/>
        <v>5.5</v>
      </c>
      <c r="F27" s="35">
        <v>240</v>
      </c>
      <c r="G27" s="34">
        <f t="shared" si="1"/>
        <v>2.1119022343319576</v>
      </c>
      <c r="I27" s="39" t="s">
        <v>17</v>
      </c>
      <c r="J27" s="36">
        <v>1.93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181</v>
      </c>
      <c r="C28" s="33">
        <f t="shared" si="3"/>
        <v>58.55916513761467</v>
      </c>
      <c r="D28" s="33">
        <f t="shared" si="0"/>
        <v>1.8945055042903485</v>
      </c>
      <c r="E28" s="29">
        <f t="shared" si="5"/>
        <v>6</v>
      </c>
      <c r="F28" s="35">
        <v>340</v>
      </c>
      <c r="G28" s="34">
        <f t="shared" si="1"/>
        <v>1.8945055042903485</v>
      </c>
      <c r="I28" s="39" t="s">
        <v>36</v>
      </c>
      <c r="J28" s="43">
        <f>J27*B12</f>
        <v>59.656300000000002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173</v>
      </c>
      <c r="C29" s="33">
        <f t="shared" si="3"/>
        <v>56.115625891946983</v>
      </c>
      <c r="D29" s="33">
        <f t="shared" si="0"/>
        <v>1.8154521479115815</v>
      </c>
      <c r="E29" s="29">
        <f t="shared" si="5"/>
        <v>6.5</v>
      </c>
      <c r="F29" s="35">
        <v>420</v>
      </c>
      <c r="G29" s="34">
        <f t="shared" si="1"/>
        <v>1.8154521479115815</v>
      </c>
      <c r="I29" s="39" t="s">
        <v>21</v>
      </c>
      <c r="J29" s="43">
        <f>J21</f>
        <v>14.560327198364018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173</v>
      </c>
      <c r="C30" s="33">
        <f t="shared" si="3"/>
        <v>56.115625891946983</v>
      </c>
      <c r="D30" s="33">
        <f t="shared" si="0"/>
        <v>1.8154521479115815</v>
      </c>
      <c r="E30" s="29">
        <f t="shared" si="5"/>
        <v>7</v>
      </c>
      <c r="F30" s="35">
        <v>498</v>
      </c>
      <c r="G30" s="34">
        <f t="shared" si="1"/>
        <v>1.8154521479115815</v>
      </c>
      <c r="I30" s="44" t="s">
        <v>37</v>
      </c>
      <c r="J30" s="43">
        <f>J26/J28</f>
        <v>2.234969315897902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/>
      <c r="C31" s="33">
        <f t="shared" si="3"/>
        <v>3.274089704383282</v>
      </c>
      <c r="D31" s="33">
        <f t="shared" si="0"/>
        <v>0.10592331622074674</v>
      </c>
      <c r="E31" s="29">
        <f t="shared" si="5"/>
        <v>7.5</v>
      </c>
      <c r="F31" s="35"/>
      <c r="G31" s="34">
        <f t="shared" si="1"/>
        <v>0.10592331622074674</v>
      </c>
      <c r="I31" s="44" t="s">
        <v>38</v>
      </c>
      <c r="J31" s="43">
        <f>J30/(1+J29/100)</f>
        <v>1.9509103810676081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/>
      <c r="C32" s="33">
        <f t="shared" si="3"/>
        <v>3.274089704383282</v>
      </c>
      <c r="D32" s="33">
        <f t="shared" si="0"/>
        <v>0.10592331622074674</v>
      </c>
      <c r="E32" s="29">
        <f t="shared" si="5"/>
        <v>8</v>
      </c>
      <c r="F32" s="35"/>
      <c r="G32" s="34">
        <f t="shared" si="1"/>
        <v>0.10592331622074674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/>
      <c r="C33" s="33">
        <f t="shared" si="3"/>
        <v>3.274089704383282</v>
      </c>
      <c r="D33" s="33">
        <f t="shared" si="0"/>
        <v>0.10592331622074674</v>
      </c>
      <c r="E33" s="29">
        <f t="shared" si="5"/>
        <v>8.5</v>
      </c>
      <c r="F33" s="35"/>
      <c r="G33" s="34">
        <f t="shared" si="1"/>
        <v>0.10592331622074674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/>
      <c r="D34" s="34">
        <f t="shared" si="0"/>
        <v>0</v>
      </c>
      <c r="E34" s="29">
        <f t="shared" si="5"/>
        <v>9</v>
      </c>
      <c r="F34" s="35"/>
      <c r="G34" s="34">
        <f t="shared" si="1"/>
        <v>0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28" workbookViewId="0">
      <selection activeCell="B28" sqref="B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3.218649223634694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9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5" si="0">C15/($B$11)</f>
        <v>0</v>
      </c>
      <c r="E15" s="32">
        <v>0</v>
      </c>
      <c r="F15" s="32">
        <v>0</v>
      </c>
      <c r="G15" s="34">
        <f t="shared" ref="G15:G35" si="1">D15/$F$10</f>
        <v>0</v>
      </c>
      <c r="I15" s="23" t="s">
        <v>16</v>
      </c>
      <c r="J15" s="23">
        <v>18.22</v>
      </c>
      <c r="M15" s="54"/>
      <c r="N15" s="56"/>
    </row>
    <row r="16" spans="1:14">
      <c r="A16" s="29">
        <f>A15+0.5</f>
        <v>0.5</v>
      </c>
      <c r="B16" s="32">
        <v>73</v>
      </c>
      <c r="C16" s="33">
        <f>(0.00299639*B16+0.03211882)/9.81*1000</f>
        <v>25.571385321100919</v>
      </c>
      <c r="D16" s="33">
        <f t="shared" si="0"/>
        <v>0.82728519317699512</v>
      </c>
      <c r="E16" s="29">
        <v>0.5</v>
      </c>
      <c r="F16" s="35">
        <v>-4</v>
      </c>
      <c r="G16" s="34">
        <f t="shared" si="1"/>
        <v>0.41364259658849756</v>
      </c>
      <c r="I16" s="23" t="s">
        <v>11</v>
      </c>
      <c r="J16" s="23">
        <v>87.39</v>
      </c>
      <c r="M16" s="54"/>
      <c r="N16" s="54"/>
    </row>
    <row r="17" spans="1:20">
      <c r="A17" s="29">
        <f t="shared" ref="A17:A40" si="2">A16+0.5</f>
        <v>1</v>
      </c>
      <c r="B17" s="32">
        <v>112</v>
      </c>
      <c r="C17" s="33">
        <f t="shared" ref="C17:C32" si="3">(0.00299639*B17+0.03211882)/9.81*1000</f>
        <v>37.483639143730883</v>
      </c>
      <c r="D17" s="33">
        <f t="shared" si="0"/>
        <v>1.2126703055234838</v>
      </c>
      <c r="E17" s="29">
        <f>E16+0.5</f>
        <v>1</v>
      </c>
      <c r="F17" s="35">
        <v>-36</v>
      </c>
      <c r="G17" s="34">
        <f t="shared" si="1"/>
        <v>0.60633515276174188</v>
      </c>
      <c r="I17" s="23" t="s">
        <v>12</v>
      </c>
      <c r="J17" s="23">
        <v>78.599999999999994</v>
      </c>
      <c r="M17" s="54"/>
      <c r="N17" s="56"/>
    </row>
    <row r="18" spans="1:20">
      <c r="A18" s="29">
        <f t="shared" si="2"/>
        <v>1.5</v>
      </c>
      <c r="B18" s="32">
        <v>145</v>
      </c>
      <c r="C18" s="33">
        <f t="shared" si="3"/>
        <v>47.563238532110084</v>
      </c>
      <c r="D18" s="33">
        <f t="shared" si="0"/>
        <v>1.5387654005858973</v>
      </c>
      <c r="E18" s="29">
        <f>E17+0.5</f>
        <v>1.5</v>
      </c>
      <c r="F18" s="35">
        <v>-60</v>
      </c>
      <c r="G18" s="34">
        <f t="shared" si="1"/>
        <v>0.76938270029294864</v>
      </c>
      <c r="I18" s="23" t="s">
        <v>13</v>
      </c>
      <c r="J18" s="38">
        <f>J16-J17</f>
        <v>8.7900000000000063</v>
      </c>
      <c r="M18" s="54"/>
      <c r="N18" s="57"/>
    </row>
    <row r="19" spans="1:20">
      <c r="A19" s="29">
        <f t="shared" si="2"/>
        <v>2</v>
      </c>
      <c r="B19" s="32">
        <v>184</v>
      </c>
      <c r="C19" s="33">
        <f t="shared" si="3"/>
        <v>59.475492354740055</v>
      </c>
      <c r="D19" s="33">
        <f t="shared" si="0"/>
        <v>1.9241505129323861</v>
      </c>
      <c r="E19" s="29">
        <f t="shared" ref="E19:E41" si="4">E18+0.5</f>
        <v>2</v>
      </c>
      <c r="F19" s="35">
        <v>-68</v>
      </c>
      <c r="G19" s="34">
        <f t="shared" si="1"/>
        <v>0.96207525646619307</v>
      </c>
      <c r="I19" s="39" t="s">
        <v>14</v>
      </c>
      <c r="J19" s="40">
        <f>J17-J15</f>
        <v>60.379999999999995</v>
      </c>
      <c r="M19" s="58"/>
      <c r="N19" s="59"/>
    </row>
    <row r="20" spans="1:20">
      <c r="A20" s="29">
        <f t="shared" si="2"/>
        <v>2.5</v>
      </c>
      <c r="B20" s="32">
        <v>224</v>
      </c>
      <c r="C20" s="33">
        <f t="shared" si="3"/>
        <v>71.693188583078481</v>
      </c>
      <c r="D20" s="33">
        <f t="shared" si="0"/>
        <v>2.3194172948262208</v>
      </c>
      <c r="E20" s="29">
        <f t="shared" si="4"/>
        <v>2.5</v>
      </c>
      <c r="F20" s="35">
        <v>-64</v>
      </c>
      <c r="G20" s="34">
        <f t="shared" si="1"/>
        <v>1.1597086474131104</v>
      </c>
      <c r="I20" s="39" t="s">
        <v>15</v>
      </c>
      <c r="J20" s="38">
        <f>(J18/J19)*100</f>
        <v>14.557800596223927</v>
      </c>
      <c r="M20" s="58"/>
      <c r="N20" s="57"/>
    </row>
    <row r="21" spans="1:20">
      <c r="A21" s="29">
        <f t="shared" si="2"/>
        <v>3</v>
      </c>
      <c r="B21" s="32">
        <v>257</v>
      </c>
      <c r="C21" s="33">
        <f t="shared" si="3"/>
        <v>81.772787971457674</v>
      </c>
      <c r="D21" s="33">
        <f t="shared" si="0"/>
        <v>2.6455123898886339</v>
      </c>
      <c r="E21" s="29">
        <f t="shared" si="4"/>
        <v>3</v>
      </c>
      <c r="F21" s="35">
        <v>-40</v>
      </c>
      <c r="G21" s="34">
        <f t="shared" si="1"/>
        <v>1.322756194944317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286</v>
      </c>
      <c r="C22" s="33">
        <f t="shared" si="3"/>
        <v>90.63061773700305</v>
      </c>
      <c r="D22" s="33">
        <f t="shared" si="0"/>
        <v>2.9320808067616646</v>
      </c>
      <c r="E22" s="29">
        <f t="shared" si="4"/>
        <v>3.5</v>
      </c>
      <c r="F22" s="35">
        <v>0</v>
      </c>
      <c r="G22" s="34">
        <f t="shared" si="1"/>
        <v>1.4660404033808323</v>
      </c>
    </row>
    <row r="23" spans="1:20">
      <c r="A23" s="29">
        <f t="shared" si="2"/>
        <v>4</v>
      </c>
      <c r="B23" s="32">
        <v>315</v>
      </c>
      <c r="C23" s="33">
        <f t="shared" si="3"/>
        <v>99.488447502548397</v>
      </c>
      <c r="D23" s="33">
        <f t="shared" si="0"/>
        <v>3.218649223634694</v>
      </c>
      <c r="E23" s="29">
        <f t="shared" si="4"/>
        <v>4</v>
      </c>
      <c r="F23" s="35">
        <v>60</v>
      </c>
      <c r="G23" s="34">
        <f t="shared" si="1"/>
        <v>1.609324611817347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289</v>
      </c>
      <c r="C24" s="33">
        <f t="shared" si="3"/>
        <v>91.546944954128435</v>
      </c>
      <c r="D24" s="33">
        <f t="shared" si="0"/>
        <v>2.9617258154037023</v>
      </c>
      <c r="E24" s="29">
        <f t="shared" si="4"/>
        <v>4.5</v>
      </c>
      <c r="F24" s="35">
        <v>150</v>
      </c>
      <c r="G24" s="34">
        <f t="shared" si="1"/>
        <v>1.4808629077018511</v>
      </c>
      <c r="H24" s="2"/>
      <c r="I24" s="39" t="s">
        <v>18</v>
      </c>
      <c r="J24" s="46">
        <v>279.11</v>
      </c>
      <c r="O24" s="1"/>
      <c r="P24" s="1"/>
      <c r="Q24" s="1"/>
      <c r="R24" s="1"/>
    </row>
    <row r="25" spans="1:20">
      <c r="A25" s="29">
        <f t="shared" si="2"/>
        <v>5</v>
      </c>
      <c r="B25" s="32">
        <v>246</v>
      </c>
      <c r="C25" s="33">
        <f t="shared" si="3"/>
        <v>78.412921508664624</v>
      </c>
      <c r="D25" s="33">
        <f t="shared" si="0"/>
        <v>2.5368140248678301</v>
      </c>
      <c r="E25" s="29">
        <f t="shared" si="4"/>
        <v>5</v>
      </c>
      <c r="F25" s="35">
        <v>202</v>
      </c>
      <c r="G25" s="34">
        <f t="shared" si="1"/>
        <v>1.2684070124339151</v>
      </c>
      <c r="H25" s="2"/>
      <c r="I25" s="39" t="s">
        <v>19</v>
      </c>
      <c r="J25" s="46">
        <v>145.19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215</v>
      </c>
      <c r="C26" s="33">
        <f t="shared" si="3"/>
        <v>68.94420693170234</v>
      </c>
      <c r="D26" s="33">
        <f t="shared" si="0"/>
        <v>2.2304822689001078</v>
      </c>
      <c r="E26" s="29">
        <f t="shared" si="4"/>
        <v>5.5</v>
      </c>
      <c r="F26" s="35">
        <v>250</v>
      </c>
      <c r="G26" s="34">
        <f t="shared" si="1"/>
        <v>1.1152411344500539</v>
      </c>
      <c r="H26" s="2"/>
      <c r="I26" s="39" t="s">
        <v>20</v>
      </c>
      <c r="J26" s="42">
        <f>J24-J25</f>
        <v>133.92000000000002</v>
      </c>
      <c r="O26" s="1"/>
      <c r="P26" s="1"/>
      <c r="Q26" s="1"/>
      <c r="R26" s="1"/>
    </row>
    <row r="27" spans="1:20">
      <c r="A27" s="29">
        <f t="shared" si="2"/>
        <v>6</v>
      </c>
      <c r="B27" s="32">
        <v>200</v>
      </c>
      <c r="C27" s="33">
        <f t="shared" si="3"/>
        <v>64.362570846075428</v>
      </c>
      <c r="D27" s="33">
        <f t="shared" si="0"/>
        <v>2.0822572256899199</v>
      </c>
      <c r="E27" s="29">
        <f t="shared" si="4"/>
        <v>6</v>
      </c>
      <c r="F27" s="35">
        <v>282</v>
      </c>
      <c r="G27" s="34">
        <f t="shared" si="1"/>
        <v>1.0411286128449599</v>
      </c>
      <c r="I27" s="39" t="s">
        <v>17</v>
      </c>
      <c r="J27" s="38">
        <v>1.94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191</v>
      </c>
      <c r="C28" s="33">
        <f t="shared" si="3"/>
        <v>61.61358919469928</v>
      </c>
      <c r="D28" s="33">
        <f t="shared" si="0"/>
        <v>1.9933221997638071</v>
      </c>
      <c r="E28" s="29">
        <f t="shared" si="4"/>
        <v>6.5</v>
      </c>
      <c r="F28" s="35">
        <v>315</v>
      </c>
      <c r="G28" s="34">
        <f t="shared" si="1"/>
        <v>0.99666109988190354</v>
      </c>
      <c r="I28" s="39" t="s">
        <v>24</v>
      </c>
      <c r="J28" s="38">
        <f>J27*B11</f>
        <v>59.965399999999995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184</v>
      </c>
      <c r="C29" s="33">
        <f t="shared" si="3"/>
        <v>59.475492354740055</v>
      </c>
      <c r="D29" s="33">
        <f t="shared" si="0"/>
        <v>1.9241505129323861</v>
      </c>
      <c r="E29" s="29">
        <f t="shared" si="4"/>
        <v>7</v>
      </c>
      <c r="F29" s="35">
        <v>348</v>
      </c>
      <c r="G29" s="34">
        <f t="shared" si="1"/>
        <v>0.96207525646619307</v>
      </c>
      <c r="I29" s="39" t="s">
        <v>21</v>
      </c>
      <c r="J29" s="38">
        <f>J20</f>
        <v>14.557800596223927</v>
      </c>
      <c r="K29" s="5"/>
      <c r="R29" s="1"/>
      <c r="S29" s="1"/>
      <c r="T29" s="1"/>
    </row>
    <row r="30" spans="1:20">
      <c r="A30" s="29">
        <f t="shared" si="2"/>
        <v>7.5</v>
      </c>
      <c r="B30" s="32">
        <v>180</v>
      </c>
      <c r="C30" s="33">
        <f t="shared" si="3"/>
        <v>58.253722731906215</v>
      </c>
      <c r="D30" s="34">
        <f t="shared" si="0"/>
        <v>1.8846238347430027</v>
      </c>
      <c r="E30" s="29">
        <f t="shared" si="4"/>
        <v>7.5</v>
      </c>
      <c r="F30" s="35">
        <v>376</v>
      </c>
      <c r="G30" s="34">
        <f t="shared" si="1"/>
        <v>0.94231191737150133</v>
      </c>
      <c r="I30" s="39" t="s">
        <v>25</v>
      </c>
      <c r="J30" s="38">
        <f>J26/J28</f>
        <v>2.2332878626674719</v>
      </c>
      <c r="K30" s="5"/>
      <c r="R30" s="1"/>
      <c r="S30" s="1"/>
      <c r="T30" s="1"/>
    </row>
    <row r="31" spans="1:20">
      <c r="A31" s="29">
        <f t="shared" si="2"/>
        <v>8</v>
      </c>
      <c r="B31" s="32">
        <v>178</v>
      </c>
      <c r="C31" s="33">
        <f t="shared" si="3"/>
        <v>57.642837920489292</v>
      </c>
      <c r="D31" s="34">
        <f t="shared" si="0"/>
        <v>1.864860495648311</v>
      </c>
      <c r="E31" s="29">
        <f t="shared" si="4"/>
        <v>8</v>
      </c>
      <c r="F31" s="35">
        <v>398</v>
      </c>
      <c r="G31" s="34">
        <f t="shared" si="1"/>
        <v>0.93243024782415551</v>
      </c>
      <c r="I31" s="39" t="s">
        <v>26</v>
      </c>
      <c r="J31" s="38">
        <f>J30/(1+J29/100)</f>
        <v>1.9494856317458715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176</v>
      </c>
      <c r="C32" s="33">
        <f t="shared" si="3"/>
        <v>57.031953109072369</v>
      </c>
      <c r="D32" s="34">
        <f t="shared" si="0"/>
        <v>1.8450971565536192</v>
      </c>
      <c r="E32" s="29">
        <f t="shared" si="4"/>
        <v>8.5</v>
      </c>
      <c r="F32" s="35">
        <v>424</v>
      </c>
      <c r="G32" s="34">
        <f t="shared" si="1"/>
        <v>0.92254857827680958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/>
      <c r="C33" s="33"/>
      <c r="D33" s="34">
        <f t="shared" si="0"/>
        <v>0</v>
      </c>
      <c r="E33" s="29">
        <f t="shared" si="4"/>
        <v>9</v>
      </c>
      <c r="F33" s="35"/>
      <c r="G33" s="34">
        <f t="shared" si="1"/>
        <v>0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/>
      <c r="D34" s="34">
        <f t="shared" si="0"/>
        <v>0</v>
      </c>
      <c r="E34" s="29">
        <f t="shared" si="4"/>
        <v>9.5</v>
      </c>
      <c r="F34" s="35"/>
      <c r="G34" s="34">
        <f t="shared" si="1"/>
        <v>0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/>
      <c r="D35" s="34">
        <f t="shared" si="0"/>
        <v>0</v>
      </c>
      <c r="E35" s="29">
        <f t="shared" si="4"/>
        <v>10</v>
      </c>
      <c r="F35" s="35"/>
      <c r="G35" s="34">
        <f t="shared" si="1"/>
        <v>0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/>
      <c r="D36" s="34"/>
      <c r="E36" s="29">
        <f t="shared" si="4"/>
        <v>10.5</v>
      </c>
      <c r="F36" s="35"/>
      <c r="G36" s="34"/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/>
      <c r="D37" s="34"/>
      <c r="E37" s="29">
        <f t="shared" si="4"/>
        <v>11</v>
      </c>
      <c r="F37" s="35"/>
      <c r="G37" s="34"/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/>
      <c r="D38" s="34"/>
      <c r="E38" s="29">
        <f t="shared" si="4"/>
        <v>11.5</v>
      </c>
      <c r="F38" s="35"/>
      <c r="G38" s="34"/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14.175847017252115</v>
      </c>
      <c r="C11" s="32">
        <f>Punto1!B12</f>
        <v>30.91</v>
      </c>
      <c r="D11" s="60">
        <f>Punto1!J31</f>
        <v>2.3578793685555253</v>
      </c>
      <c r="E11" s="60">
        <f>Punto1!J32</f>
        <v>2.0651297364137324</v>
      </c>
      <c r="F11" s="60">
        <f>Punto1!F11</f>
        <v>0.5</v>
      </c>
      <c r="G11" s="33">
        <f>Punto1!F12</f>
        <v>1.8352154870062733</v>
      </c>
    </row>
    <row r="12" spans="1:11">
      <c r="A12" s="32">
        <v>2</v>
      </c>
      <c r="B12" s="60">
        <f>Punto2!J29</f>
        <v>14.560327198364018</v>
      </c>
      <c r="C12" s="32">
        <f>Punto2!B12</f>
        <v>30.91</v>
      </c>
      <c r="D12" s="60">
        <f>Punto2!J30</f>
        <v>2.234969315897902</v>
      </c>
      <c r="E12" s="60">
        <f>Punto2!J31</f>
        <v>1.9509103810676081</v>
      </c>
      <c r="F12" s="29">
        <f>Punto2!F11</f>
        <v>1</v>
      </c>
      <c r="G12" s="33">
        <f>Punto2!F12</f>
        <v>2.5368140248678301</v>
      </c>
    </row>
    <row r="13" spans="1:11">
      <c r="A13" s="32">
        <v>3</v>
      </c>
      <c r="B13" s="60">
        <f>Punto3!J29</f>
        <v>14.557800596223927</v>
      </c>
      <c r="C13" s="32">
        <f>Punto3!B11</f>
        <v>30.91</v>
      </c>
      <c r="D13" s="60">
        <f>Punto3!J30</f>
        <v>2.2332878626674719</v>
      </c>
      <c r="E13" s="60">
        <f>Punto3!J31</f>
        <v>1.9494856317458715</v>
      </c>
      <c r="F13" s="29">
        <f>Punto3!F10</f>
        <v>2</v>
      </c>
      <c r="G13" s="33">
        <f>Punto3!F11</f>
        <v>3.218649223634694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ATAN(0.888)*180/PI()</f>
        <v>41.605076457881722</v>
      </c>
      <c r="J16" s="62" t="s">
        <v>2</v>
      </c>
    </row>
    <row r="17" spans="1:12" ht="14.25">
      <c r="H17" s="65" t="s">
        <v>4</v>
      </c>
      <c r="I17" s="67">
        <f>I19</f>
        <v>1.4942</v>
      </c>
      <c r="J17" s="63" t="s">
        <v>9</v>
      </c>
    </row>
    <row r="19" spans="1:12">
      <c r="H19" s="9">
        <v>0</v>
      </c>
      <c r="I19" s="11">
        <v>1.4942</v>
      </c>
    </row>
    <row r="20" spans="1:12">
      <c r="H20" s="9">
        <f t="shared" ref="H20:I22" si="0">F11</f>
        <v>0.5</v>
      </c>
      <c r="I20" s="11">
        <f t="shared" si="0"/>
        <v>1.8352154870062733</v>
      </c>
    </row>
    <row r="21" spans="1:12">
      <c r="H21" s="9">
        <f t="shared" si="0"/>
        <v>1</v>
      </c>
      <c r="I21" s="11">
        <f t="shared" si="0"/>
        <v>2.5368140248678301</v>
      </c>
    </row>
    <row r="22" spans="1:12">
      <c r="H22" s="9">
        <f t="shared" si="0"/>
        <v>2</v>
      </c>
      <c r="I22" s="11">
        <f t="shared" si="0"/>
        <v>3.218649223634694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2010-09-08T20:33:58Z</dcterms:modified>
</cp:coreProperties>
</file>